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7" i="88" l="1"/>
  <c r="E77" i="88"/>
  <c r="F110" i="88" l="1"/>
  <c r="E110" i="88"/>
  <c r="D110" i="88"/>
  <c r="D26" i="88"/>
  <c r="D27" i="88"/>
  <c r="D31" i="88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<sst xmlns="http://schemas.openxmlformats.org/spreadsheetml/2006/main" count="4604" uniqueCount="710">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</sst>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8" zoomScaleSheetLayoutView="100" workbookViewId="0">
      <selection activeCell="A5" sqref="A5:XFD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2"/>
      <c r="E1" s="112"/>
      <c r="F1" s="112"/>
    </row>
    <row r="2" spans="1:10" ht="33.75" hidden="1" customHeight="1" x14ac:dyDescent="0.25">
      <c r="D2" s="113"/>
      <c r="E2" s="113"/>
      <c r="F2" s="113"/>
    </row>
    <row r="3" spans="1:10" ht="33.75" hidden="1" customHeight="1" x14ac:dyDescent="0.25">
      <c r="D3" s="112"/>
      <c r="E3" s="112"/>
      <c r="F3" s="112"/>
    </row>
    <row r="4" spans="1:10" ht="33.75" hidden="1" customHeight="1" x14ac:dyDescent="0.25">
      <c r="D4" s="113"/>
      <c r="E4" s="113"/>
      <c r="F4" s="113"/>
    </row>
    <row r="5" spans="1:10" ht="33.75" hidden="1" customHeight="1" x14ac:dyDescent="0.25">
      <c r="D5" s="112"/>
      <c r="E5" s="112"/>
      <c r="F5" s="112"/>
    </row>
    <row r="6" spans="1:10" ht="40.5" hidden="1" customHeight="1" x14ac:dyDescent="0.25">
      <c r="D6" s="113"/>
      <c r="E6" s="113"/>
      <c r="F6" s="113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112" t="s">
        <v>460</v>
      </c>
      <c r="E8" s="112"/>
      <c r="F8" s="112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113" t="s">
        <v>694</v>
      </c>
      <c r="E9" s="113"/>
      <c r="F9" s="113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4" t="s">
        <v>631</v>
      </c>
      <c r="B15" s="114"/>
      <c r="C15" s="114"/>
      <c r="D15" s="114"/>
      <c r="E15" s="114"/>
      <c r="F15" s="114"/>
      <c r="G15" s="8"/>
      <c r="H15" s="8"/>
      <c r="I15" s="8"/>
      <c r="J15" s="8"/>
    </row>
    <row r="16" spans="1:10" s="34" customFormat="1" ht="19.5" x14ac:dyDescent="0.35">
      <c r="A16" s="114" t="s">
        <v>683</v>
      </c>
      <c r="B16" s="114"/>
      <c r="C16" s="114"/>
      <c r="D16" s="114"/>
      <c r="E16" s="114"/>
      <c r="F16" s="11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6" t="s">
        <v>456</v>
      </c>
      <c r="B18" s="116"/>
      <c r="C18" s="116"/>
      <c r="D18" s="116"/>
      <c r="E18" s="116"/>
      <c r="F18" s="116"/>
      <c r="G18" s="6"/>
      <c r="H18" s="6"/>
      <c r="I18" s="6"/>
      <c r="J18" s="6"/>
    </row>
    <row r="19" spans="1:10" ht="11.25" customHeight="1" x14ac:dyDescent="0.25">
      <c r="A19" s="117" t="s">
        <v>2</v>
      </c>
      <c r="B19" s="118"/>
      <c r="C19" s="117" t="s">
        <v>3</v>
      </c>
      <c r="D19" s="119" t="s">
        <v>0</v>
      </c>
      <c r="E19" s="119"/>
      <c r="F19" s="119"/>
    </row>
    <row r="20" spans="1:10" x14ac:dyDescent="0.25">
      <c r="A20" s="118"/>
      <c r="B20" s="118"/>
      <c r="C20" s="118"/>
      <c r="D20" s="119"/>
      <c r="E20" s="119"/>
      <c r="F20" s="119"/>
    </row>
    <row r="21" spans="1:10" ht="15.75" x14ac:dyDescent="0.25">
      <c r="A21" s="118"/>
      <c r="B21" s="118"/>
      <c r="C21" s="118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117">
        <v>1</v>
      </c>
      <c r="B22" s="117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115" t="s">
        <v>1</v>
      </c>
      <c r="B23" s="115"/>
      <c r="C23" s="56" t="s">
        <v>4</v>
      </c>
      <c r="D23" s="73">
        <f>D24+D25+D26+D27+D28+D29+D30+D31+D32+D33</f>
        <v>38568.1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90" t="s">
        <v>5</v>
      </c>
      <c r="B24" s="90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90" t="s">
        <v>7</v>
      </c>
      <c r="B25" s="90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90" t="s">
        <v>9</v>
      </c>
      <c r="B26" s="90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90" t="s">
        <v>11</v>
      </c>
      <c r="B27" s="90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90" t="s">
        <v>13</v>
      </c>
      <c r="B28" s="90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90" t="s">
        <v>15</v>
      </c>
      <c r="B29" s="90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90" t="s">
        <v>658</v>
      </c>
      <c r="B30" s="90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90" t="s">
        <v>27</v>
      </c>
      <c r="B31" s="90"/>
      <c r="C31" s="58" t="s">
        <v>457</v>
      </c>
      <c r="D31" s="74">
        <f>18969.6+330+103-1908.6-156.6+2305.6+2000</f>
        <v>21643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90" t="s">
        <v>17</v>
      </c>
      <c r="B32" s="90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90" t="s">
        <v>697</v>
      </c>
      <c r="B33" s="90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115" t="s">
        <v>19</v>
      </c>
      <c r="B34" s="115"/>
      <c r="C34" s="59" t="s">
        <v>20</v>
      </c>
      <c r="D34" s="75">
        <f>D35+D110</f>
        <v>74223.600000000006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90" t="s">
        <v>21</v>
      </c>
      <c r="B35" s="90"/>
      <c r="C35" s="58" t="s">
        <v>647</v>
      </c>
      <c r="D35" s="76">
        <f>D36+D44+D60+D86</f>
        <v>72923.600000000006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1" t="s">
        <v>520</v>
      </c>
      <c r="B36" s="91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90"/>
      <c r="B37" s="90"/>
      <c r="C37" s="58"/>
      <c r="D37" s="76"/>
      <c r="E37" s="76"/>
      <c r="F37" s="76"/>
    </row>
    <row r="38" spans="1:9" ht="39" hidden="1" customHeight="1" x14ac:dyDescent="0.25">
      <c r="A38" s="90"/>
      <c r="B38" s="90"/>
      <c r="C38" s="58"/>
      <c r="D38" s="76"/>
      <c r="E38" s="76"/>
      <c r="F38" s="76"/>
    </row>
    <row r="39" spans="1:9" ht="41.25" customHeight="1" x14ac:dyDescent="0.25">
      <c r="A39" s="97" t="s">
        <v>639</v>
      </c>
      <c r="B39" s="97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97"/>
      <c r="B40" s="97"/>
      <c r="C40" s="67"/>
      <c r="D40" s="77"/>
      <c r="E40" s="77"/>
      <c r="F40" s="77"/>
    </row>
    <row r="41" spans="1:9" ht="33.75" customHeight="1" x14ac:dyDescent="0.25">
      <c r="A41" s="97" t="s">
        <v>665</v>
      </c>
      <c r="B41" s="97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90"/>
      <c r="B42" s="90"/>
      <c r="C42" s="58"/>
      <c r="D42" s="76"/>
      <c r="E42" s="76"/>
      <c r="F42" s="76"/>
      <c r="I42" s="35"/>
    </row>
    <row r="43" spans="1:9" ht="32.25" customHeight="1" x14ac:dyDescent="0.25">
      <c r="A43" s="97" t="s">
        <v>699</v>
      </c>
      <c r="B43" s="97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98" t="s">
        <v>521</v>
      </c>
      <c r="B44" s="98"/>
      <c r="C44" s="71" t="s">
        <v>23</v>
      </c>
      <c r="D44" s="78">
        <f>D48+D57+D58+D53+D59+D55</f>
        <v>5543.5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3" t="s">
        <v>622</v>
      </c>
      <c r="B45" s="103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3" t="s">
        <v>622</v>
      </c>
      <c r="B46" s="103"/>
      <c r="C46" s="64" t="s">
        <v>623</v>
      </c>
      <c r="D46" s="79"/>
      <c r="E46" s="79"/>
      <c r="F46" s="79"/>
      <c r="I46" s="35"/>
    </row>
    <row r="47" spans="1:9" ht="39" hidden="1" x14ac:dyDescent="0.25">
      <c r="A47" s="103" t="s">
        <v>522</v>
      </c>
      <c r="B47" s="103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4" t="s">
        <v>542</v>
      </c>
      <c r="B48" s="104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4" t="s">
        <v>620</v>
      </c>
      <c r="B49" s="104"/>
      <c r="C49" s="69" t="s">
        <v>621</v>
      </c>
      <c r="D49" s="77"/>
      <c r="E49" s="77"/>
      <c r="F49" s="77"/>
      <c r="I49" s="37"/>
    </row>
    <row r="50" spans="1:9" ht="51.75" hidden="1" x14ac:dyDescent="0.25">
      <c r="A50" s="104" t="s">
        <v>643</v>
      </c>
      <c r="B50" s="104"/>
      <c r="C50" s="69" t="s">
        <v>650</v>
      </c>
      <c r="D50" s="77"/>
      <c r="E50" s="77"/>
      <c r="F50" s="77"/>
      <c r="I50" s="37"/>
    </row>
    <row r="51" spans="1:9" ht="64.5" hidden="1" x14ac:dyDescent="0.25">
      <c r="A51" s="104" t="s">
        <v>644</v>
      </c>
      <c r="B51" s="104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4" t="s">
        <v>620</v>
      </c>
      <c r="B52" s="104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7" t="s">
        <v>643</v>
      </c>
      <c r="B53" s="108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7" t="s">
        <v>692</v>
      </c>
      <c r="B54" s="108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7" t="s">
        <v>622</v>
      </c>
      <c r="B55" s="108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1" t="s">
        <v>689</v>
      </c>
      <c r="B56" s="108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5" t="s">
        <v>684</v>
      </c>
      <c r="B57" s="105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6" t="s">
        <v>620</v>
      </c>
      <c r="B58" s="106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9" t="s">
        <v>687</v>
      </c>
      <c r="B59" s="110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101" t="s">
        <v>523</v>
      </c>
      <c r="B60" s="102"/>
      <c r="C60" s="71" t="s">
        <v>24</v>
      </c>
      <c r="D60" s="78">
        <f>D61+D84+D82+D85+D83</f>
        <v>29429.199999999993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97" t="s">
        <v>524</v>
      </c>
      <c r="B61" s="97"/>
      <c r="C61" s="68" t="s">
        <v>25</v>
      </c>
      <c r="D61" s="77">
        <f>D62+D63+D64+D65+D66+D67+D68+D69+D70+D71+D72+D73+D74+D77+D78+D79+D80</f>
        <v>27401.499999999993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97" t="s">
        <v>525</v>
      </c>
      <c r="B62" s="97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97" t="s">
        <v>526</v>
      </c>
      <c r="B63" s="97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97" t="s">
        <v>527</v>
      </c>
      <c r="B64" s="97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97" t="s">
        <v>528</v>
      </c>
      <c r="B65" s="97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97" t="s">
        <v>529</v>
      </c>
      <c r="B66" s="97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97" t="s">
        <v>530</v>
      </c>
      <c r="B67" s="97"/>
      <c r="C67" s="68" t="s">
        <v>669</v>
      </c>
      <c r="D67" s="77">
        <v>8178</v>
      </c>
      <c r="E67" s="77">
        <v>6809</v>
      </c>
      <c r="F67" s="77">
        <v>6809</v>
      </c>
      <c r="I67" s="37"/>
    </row>
    <row r="68" spans="1:11" ht="56.25" customHeight="1" x14ac:dyDescent="0.25">
      <c r="A68" s="97" t="s">
        <v>531</v>
      </c>
      <c r="B68" s="97"/>
      <c r="C68" s="68" t="s">
        <v>668</v>
      </c>
      <c r="D68" s="77">
        <v>15841.4</v>
      </c>
      <c r="E68" s="77">
        <v>10546.7</v>
      </c>
      <c r="F68" s="77">
        <v>10546.7</v>
      </c>
      <c r="I68" s="37"/>
    </row>
    <row r="69" spans="1:11" ht="138.75" customHeight="1" x14ac:dyDescent="0.25">
      <c r="A69" s="97" t="s">
        <v>532</v>
      </c>
      <c r="B69" s="97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97" t="s">
        <v>533</v>
      </c>
      <c r="B70" s="97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97" t="s">
        <v>534</v>
      </c>
      <c r="B71" s="97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97" t="s">
        <v>535</v>
      </c>
      <c r="B72" s="97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97" t="s">
        <v>536</v>
      </c>
      <c r="B73" s="97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97" t="s">
        <v>537</v>
      </c>
      <c r="B74" s="97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97" t="s">
        <v>538</v>
      </c>
      <c r="B75" s="97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97" t="s">
        <v>539</v>
      </c>
      <c r="B76" s="97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97" t="s">
        <v>651</v>
      </c>
      <c r="B77" s="97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97" t="s">
        <v>540</v>
      </c>
      <c r="B78" s="97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97" t="s">
        <v>663</v>
      </c>
      <c r="B79" s="97"/>
      <c r="C79" s="68" t="s">
        <v>662</v>
      </c>
      <c r="D79" s="77"/>
      <c r="E79" s="77"/>
      <c r="F79" s="77"/>
      <c r="I79" s="36"/>
    </row>
    <row r="80" spans="1:11" ht="51.75" hidden="1" x14ac:dyDescent="0.25">
      <c r="A80" s="97" t="s">
        <v>541</v>
      </c>
      <c r="B80" s="97"/>
      <c r="C80" s="67" t="s">
        <v>464</v>
      </c>
      <c r="D80" s="77"/>
      <c r="E80" s="77"/>
      <c r="F80" s="77"/>
      <c r="I80" s="36"/>
    </row>
    <row r="81" spans="1:9" ht="64.5" hidden="1" x14ac:dyDescent="0.25">
      <c r="A81" s="97" t="s">
        <v>636</v>
      </c>
      <c r="B81" s="97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99" t="s">
        <v>541</v>
      </c>
      <c r="B82" s="100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99" t="s">
        <v>636</v>
      </c>
      <c r="B83" s="100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99" t="s">
        <v>663</v>
      </c>
      <c r="B84" s="100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99" t="s">
        <v>696</v>
      </c>
      <c r="B85" s="100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98" t="s">
        <v>548</v>
      </c>
      <c r="B86" s="98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98" t="s">
        <v>653</v>
      </c>
      <c r="B87" s="98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99" t="s">
        <v>686</v>
      </c>
      <c r="B88" s="100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99" t="s">
        <v>704</v>
      </c>
      <c r="B89" s="100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99" t="s">
        <v>701</v>
      </c>
      <c r="B90" s="100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97" t="s">
        <v>613</v>
      </c>
      <c r="B91" s="97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88"/>
      <c r="B92" s="88"/>
      <c r="C92" s="13"/>
      <c r="D92" s="76"/>
      <c r="E92" s="76"/>
      <c r="F92" s="76"/>
      <c r="I92" s="36"/>
    </row>
    <row r="93" spans="1:9" hidden="1" x14ac:dyDescent="0.25">
      <c r="A93" s="89"/>
      <c r="B93" s="89"/>
      <c r="C93" s="14"/>
      <c r="D93" s="76"/>
      <c r="E93" s="76"/>
      <c r="F93" s="76"/>
      <c r="I93" s="36"/>
    </row>
    <row r="94" spans="1:9" ht="64.5" hidden="1" x14ac:dyDescent="0.25">
      <c r="A94" s="88" t="s">
        <v>632</v>
      </c>
      <c r="B94" s="88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88" t="s">
        <v>634</v>
      </c>
      <c r="B95" s="88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89" t="s">
        <v>624</v>
      </c>
      <c r="B96" s="89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88" t="s">
        <v>626</v>
      </c>
      <c r="B97" s="88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89" t="s">
        <v>628</v>
      </c>
      <c r="B98" s="89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88" t="s">
        <v>630</v>
      </c>
      <c r="B99" s="88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90" t="s">
        <v>636</v>
      </c>
      <c r="B100" s="90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1" t="s">
        <v>653</v>
      </c>
      <c r="B101" s="91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95" t="s">
        <v>655</v>
      </c>
      <c r="B102" s="96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95" t="s">
        <v>660</v>
      </c>
      <c r="B103" s="96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95" t="s">
        <v>657</v>
      </c>
      <c r="B104" s="96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89" t="s">
        <v>624</v>
      </c>
      <c r="B105" s="89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88" t="s">
        <v>626</v>
      </c>
      <c r="B106" s="88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89" t="s">
        <v>628</v>
      </c>
      <c r="B107" s="89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88" t="s">
        <v>630</v>
      </c>
      <c r="B108" s="88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97" t="s">
        <v>705</v>
      </c>
      <c r="B109" s="97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1" t="s">
        <v>707</v>
      </c>
      <c r="B110" s="91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90" t="s">
        <v>628</v>
      </c>
      <c r="B111" s="90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94" t="s">
        <v>26</v>
      </c>
      <c r="B112" s="94"/>
      <c r="C112" s="9"/>
      <c r="D112" s="80">
        <f>D23+D34</f>
        <v>112791.70000000001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92"/>
      <c r="B113" s="92"/>
      <c r="C113" s="10"/>
      <c r="D113" s="10"/>
      <c r="E113" s="10"/>
      <c r="F113" s="10"/>
      <c r="I113" s="36"/>
    </row>
    <row r="114" spans="1:9" x14ac:dyDescent="0.25">
      <c r="A114" s="92"/>
      <c r="B114" s="92"/>
      <c r="C114" s="10"/>
      <c r="D114" s="10"/>
      <c r="E114" s="10"/>
      <c r="F114" s="10"/>
      <c r="I114" s="36"/>
    </row>
    <row r="115" spans="1:9" x14ac:dyDescent="0.25">
      <c r="A115" s="93"/>
      <c r="B115" s="93"/>
    </row>
  </sheetData>
  <mergeCells count="108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2" t="s">
        <v>460</v>
      </c>
      <c r="B1" s="112"/>
      <c r="C1" s="112"/>
      <c r="D1" s="112"/>
      <c r="E1" s="112"/>
      <c r="F1" s="112"/>
      <c r="G1" s="112"/>
      <c r="H1" s="112"/>
    </row>
    <row r="2" spans="1:9" ht="15.75" hidden="1" x14ac:dyDescent="0.2">
      <c r="A2" s="121" t="s">
        <v>28</v>
      </c>
      <c r="B2" s="121"/>
      <c r="C2" s="121"/>
      <c r="D2" s="121"/>
      <c r="E2" s="121"/>
      <c r="F2" s="121"/>
      <c r="G2" s="121"/>
      <c r="H2" s="121"/>
    </row>
    <row r="3" spans="1:9" ht="15.75" hidden="1" x14ac:dyDescent="0.2">
      <c r="A3" s="120" t="s">
        <v>514</v>
      </c>
      <c r="B3" s="120"/>
      <c r="C3" s="120"/>
      <c r="D3" s="120"/>
      <c r="E3" s="120"/>
      <c r="F3" s="120"/>
      <c r="G3" s="120"/>
      <c r="H3" s="120"/>
    </row>
    <row r="4" spans="1:9" ht="16.5" customHeight="1" x14ac:dyDescent="0.25">
      <c r="A4" s="112" t="s">
        <v>458</v>
      </c>
      <c r="B4" s="112"/>
      <c r="C4" s="112"/>
      <c r="D4" s="112"/>
      <c r="E4" s="112"/>
      <c r="F4" s="112"/>
      <c r="G4" s="112"/>
      <c r="H4" s="112"/>
    </row>
    <row r="5" spans="1:9" ht="15" customHeight="1" x14ac:dyDescent="0.2">
      <c r="A5" s="121" t="s">
        <v>516</v>
      </c>
      <c r="B5" s="121"/>
      <c r="C5" s="121"/>
      <c r="D5" s="121"/>
      <c r="E5" s="121"/>
      <c r="F5" s="121"/>
      <c r="G5" s="121"/>
      <c r="H5" s="121"/>
    </row>
    <row r="6" spans="1:9" ht="20.25" customHeight="1" x14ac:dyDescent="0.2">
      <c r="A6" s="120" t="s">
        <v>619</v>
      </c>
      <c r="B6" s="120"/>
      <c r="C6" s="120"/>
      <c r="D6" s="120"/>
      <c r="E6" s="120"/>
      <c r="F6" s="120"/>
      <c r="G6" s="120"/>
      <c r="H6" s="120"/>
      <c r="I6" s="40"/>
    </row>
    <row r="7" spans="1:9" ht="20.25" customHeight="1" x14ac:dyDescent="0.2">
      <c r="A7" s="124"/>
      <c r="B7" s="124"/>
      <c r="C7" s="124"/>
      <c r="D7" s="124"/>
      <c r="E7" s="124"/>
      <c r="F7" s="124"/>
      <c r="G7" s="124"/>
      <c r="H7" s="124"/>
      <c r="I7" s="40"/>
    </row>
    <row r="8" spans="1:9" ht="20.25" customHeight="1" x14ac:dyDescent="0.25">
      <c r="A8" s="112" t="s">
        <v>459</v>
      </c>
      <c r="B8" s="112"/>
      <c r="C8" s="112"/>
      <c r="D8" s="112"/>
      <c r="E8" s="112"/>
      <c r="F8" s="112"/>
      <c r="G8" s="112"/>
      <c r="H8" s="112"/>
      <c r="I8" s="40"/>
    </row>
    <row r="9" spans="1:9" ht="20.25" customHeight="1" x14ac:dyDescent="0.2">
      <c r="A9" s="121" t="s">
        <v>516</v>
      </c>
      <c r="B9" s="121"/>
      <c r="C9" s="121"/>
      <c r="D9" s="121"/>
      <c r="E9" s="121"/>
      <c r="F9" s="121"/>
      <c r="G9" s="121"/>
      <c r="H9" s="121"/>
      <c r="I9" s="40"/>
    </row>
    <row r="10" spans="1:9" ht="19.5" customHeight="1" x14ac:dyDescent="0.2">
      <c r="A10" s="120" t="s">
        <v>618</v>
      </c>
      <c r="B10" s="120"/>
      <c r="C10" s="120"/>
      <c r="D10" s="120"/>
      <c r="E10" s="120"/>
      <c r="F10" s="120"/>
      <c r="G10" s="120"/>
      <c r="H10" s="120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2" t="s">
        <v>35</v>
      </c>
      <c r="G13" s="122" t="s">
        <v>517</v>
      </c>
      <c r="H13" s="122" t="s">
        <v>518</v>
      </c>
    </row>
    <row r="14" spans="1:9" s="18" customFormat="1" ht="39.75" customHeight="1" x14ac:dyDescent="0.2">
      <c r="A14" s="126"/>
      <c r="B14" s="123"/>
      <c r="C14" s="123"/>
      <c r="D14" s="123"/>
      <c r="E14" s="123"/>
      <c r="F14" s="123"/>
      <c r="G14" s="123"/>
      <c r="H14" s="123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2021-10-12T10:55:11Z</dcterms:modified>
</cp:coreProperties>
</file>